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5.Май\"/>
    </mc:Choice>
  </mc:AlternateContent>
  <xr:revisionPtr revIDLastSave="0" documentId="8_{3E1E34E2-3EC4-4736-8D96-78FBD78DB752}" xr6:coauthVersionLast="47" xr6:coauthVersionMax="47" xr10:uidLastSave="{00000000-0000-0000-0000-000000000000}"/>
  <bookViews>
    <workbookView xWindow="-120" yWindow="-120" windowWidth="29040" windowHeight="15840" xr2:uid="{16D8B303-7036-45BC-988B-A6893EC7C87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I42" i="10"/>
  <c r="I50" i="10" s="1"/>
  <c r="I57" i="10" s="1"/>
  <c r="H42" i="10"/>
  <c r="AB42" i="10" s="1"/>
  <c r="G42" i="10"/>
  <c r="AC41" i="10"/>
  <c r="AB41" i="10"/>
  <c r="AC40" i="10"/>
  <c r="AB40" i="10"/>
  <c r="AC39" i="10"/>
  <c r="AB39" i="10"/>
  <c r="AC38" i="10"/>
  <c r="AB38" i="10"/>
  <c r="AC37" i="10"/>
  <c r="AB37" i="10"/>
  <c r="AC36" i="10"/>
  <c r="AB36" i="10"/>
  <c r="AC35" i="10"/>
  <c r="AB35" i="10"/>
  <c r="AC34" i="10"/>
  <c r="AB34" i="10"/>
  <c r="I33" i="10"/>
  <c r="D33" i="10"/>
  <c r="J33" i="10" s="1"/>
  <c r="AC33" i="10" s="1"/>
  <c r="D32" i="10"/>
  <c r="J32" i="10" s="1"/>
  <c r="AC32" i="10" s="1"/>
  <c r="C32" i="10"/>
  <c r="H32" i="10" s="1"/>
  <c r="AB32" i="10" s="1"/>
  <c r="AC31" i="10"/>
  <c r="J31" i="10"/>
  <c r="H31" i="10"/>
  <c r="AB31" i="10" s="1"/>
  <c r="G31" i="10"/>
  <c r="I30" i="10"/>
  <c r="I31" i="10" s="1"/>
  <c r="I32" i="10" s="1"/>
  <c r="AC29" i="10"/>
  <c r="H29" i="10"/>
  <c r="AB29" i="10" s="1"/>
  <c r="AC28" i="10"/>
  <c r="H28" i="10"/>
  <c r="AB28" i="10" s="1"/>
  <c r="K27" i="10"/>
  <c r="K30" i="10" s="1"/>
  <c r="AC26" i="10"/>
  <c r="H26" i="10"/>
  <c r="AB26" i="10" s="1"/>
  <c r="AC25" i="10"/>
  <c r="H25" i="10"/>
  <c r="AB25" i="10" s="1"/>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J24" i="10" l="1"/>
  <c r="AC24" i="10" s="1"/>
  <c r="D30" i="10"/>
  <c r="J30" i="10" s="1"/>
  <c r="AC30" i="10" s="1"/>
  <c r="K31" i="10"/>
  <c r="K32" i="10" s="1"/>
  <c r="K33" i="10"/>
  <c r="K42" i="10" s="1"/>
  <c r="K50" i="10" s="1"/>
  <c r="K57" i="10" s="1"/>
  <c r="H24" i="10"/>
  <c r="AB24" i="10" s="1"/>
  <c r="C52" i="10"/>
  <c r="G24" i="10"/>
  <c r="C30" i="10"/>
  <c r="G32" i="10"/>
  <c r="D27" i="10"/>
  <c r="J27" i="10" l="1"/>
  <c r="AC27" i="10" s="1"/>
  <c r="C27" i="10"/>
  <c r="H52" i="10"/>
  <c r="AB52" i="10" s="1"/>
  <c r="G52" i="10"/>
  <c r="H30" i="10"/>
  <c r="AB30" i="10" s="1"/>
  <c r="G30"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554F2D96-EEAC-4554-9B91-418C523E9697}">
      <text>
        <r>
          <rPr>
            <b/>
            <sz val="9"/>
            <color indexed="81"/>
            <rFont val="Tahoma"/>
            <family val="2"/>
            <charset val="204"/>
          </rPr>
          <t>Автор:</t>
        </r>
        <r>
          <rPr>
            <sz val="9"/>
            <color indexed="81"/>
            <rFont val="Tahoma"/>
            <family val="2"/>
            <charset val="204"/>
          </rPr>
          <t xml:space="preserve">
ПЛАН</t>
        </r>
      </text>
    </comment>
    <comment ref="B48" authorId="0" shapeId="0" xr:uid="{4D71E068-D4CF-46AA-933B-205A7E340932}">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<sst xmlns="http://schemas.openxmlformats.org/spreadsheetml/2006/main" count="930" uniqueCount="490">
  <si>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</si>
  <si>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</si>
  <si>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</si>
  <si>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</si>
  <si>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</si>
  <si>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</si>
  <si>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</si>
  <si>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</si>
  <si>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</si>
  <si>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</si>
  <si>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</si>
  <si>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</si>
  <si>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</si>
  <si>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</si>
  <si>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</si>
  <si>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</si>
  <si>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</si>
  <si>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</si>
  <si>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</si>
  <si>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</si>
  <si>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</si>
  <si>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</si>
  <si>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</si>
  <si>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</si>
  <si>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</si>
  <si>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</si>
  <si>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</si>
  <si>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</si>
  <si>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</si>
  <si>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</si>
  <si>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</si>
  <si>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</si>
  <si>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</si>
  <si>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</si>
  <si>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</si>
  <si>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</si>
  <si>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</si>
  <si>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</si>
  <si>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</si>
  <si>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</si>
  <si>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</si>
  <si>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</si>
  <si>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</si>
  <si>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</si>
  <si>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</si>
  <si>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</si>
  <si>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</si>
  <si>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</si>
  <si>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</si>
  <si>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</si>
  <si>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</si>
  <si>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</si>
  <si>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</si>
  <si>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</si>
  <si>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</si>
  <si>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</si>
  <si>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</si>
  <si>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</si>
  <si>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</si>
  <si>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</si>
  <si>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</si>
  <si>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</si>
  <si>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</si>
  <si>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</si>
  <si>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</si>
  <si>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</si>
  <si>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</si>
  <si>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</si>
  <si>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</si>
  <si>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</si>
  <si>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</si>
  <si>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</si>
  <si>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</si>
  <si>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</si>
  <si>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</si>
  <si>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</si>
  <si>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</si>
  <si>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</si>
  <si>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</si>
  <si>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</si>
  <si>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</si>
  <si>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</si>
  <si>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</si>
  <si>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</si>
  <si>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</si>
  <si>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</si>
  <si>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</si>
  <si>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</si>
  <si>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</si>
  <si>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</si>
  <si>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</si>
  <si>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</si>
  <si>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</si>
  <si>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</si>
  <si>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</si>
  <si>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</si>
  <si>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</si>
  <si>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</si>
  <si>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</si>
  <si>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</si>
  <si>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</si>
  <si>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</si>
  <si>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</si>
  <si>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</si>
  <si>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</si>
  <si>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</si>
  <si>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</si>
  <si>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</si>
  <si>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</si>
  <si>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</si>
  <si>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</si>
  <si>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</si>
  <si>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</si>
  <si>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</si>
  <si>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</si>
  <si>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</si>
  <si>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</si>
  <si>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</si>
  <si>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</si>
  <si>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</si>
  <si>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</si>
  <si>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</si>
  <si>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</si>
  <si>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</si>
  <si>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</si>
  <si>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</si>
  <si>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</si>
  <si>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</si>
  <si>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</si>
  <si>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</si>
  <si>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</si>
  <si>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</si>
  <si>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</si>
  <si>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</si>
  <si>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</si>
  <si>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</si>
  <si>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</si>
  <si>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</si>
  <si>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</si>
  <si>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</si>
  <si>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</si>
  <si>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</si>
  <si>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</si>
  <si>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</si>
  <si>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</si>
  <si>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</si>
  <si>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</si>
  <si>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</si>
  <si>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</si>
  <si>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</si>
  <si>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</si>
  <si>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</si>
  <si>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</si>
  <si>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</si>
  <si>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</si>
  <si>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</si>
  <si>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</si>
  <si>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</si>
  <si>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</si>
  <si>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</si>
  <si>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</si>
  <si>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</si>
  <si>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</si>
  <si>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</si>
  <si>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</si>
  <si>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</si>
  <si>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</si>
  <si>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</si>
  <si>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</si>
  <si>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</si>
  <si>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</si>
  <si>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</si>
  <si>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</si>
  <si>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</si>
  <si>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</si>
  <si>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</si>
  <si>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</si>
  <si>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</si>
  <si>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</si>
  <si>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</si>
  <si>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</si>
  <si>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</si>
  <si>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</si>
  <si>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</si>
  <si>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</si>
  <si>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</si>
  <si>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</si>
  <si>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</si>
  <si>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</si>
  <si>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</si>
  <si>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</si>
  <si>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</si>
  <si>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</si>
  <si>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</si>
  <si>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</si>
  <si>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</si>
  <si>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</si>
  <si>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</si>
  <si>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</si>
  <si>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</si>
  <si>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</si>
  <si>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</si>
  <si>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</si>
  <si>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</si>
  <si>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</si>
  <si>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</si>
  <si>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</si>
  <si>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</si>
  <si>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</si>
  <si>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</si>
  <si>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</si>
  <si>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</si>
  <si>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</si>
  <si>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</si>
  <si>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</si>
  <si>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</si>
  <si>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</si>
  <si>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</si>
  <si>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</si>
  <si>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</si>
  <si>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</si>
  <si>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</si>
  <si>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</si>
  <si>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</si>
  <si>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</si>
  <si>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</si>
  <si>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</si>
  <si>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</si>
  <si>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</si>
  <si>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</si>
  <si>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</si>
  <si>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</si>
  <si>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</si>
  <si>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</si>
  <si>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</si>
  <si>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</si>
  <si>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</si>
  <si>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</si>
  <si>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</si>
  <si>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</si>
  <si>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</si>
  <si>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</si>
  <si>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</si>
  <si>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</si>
  <si>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</si>
  <si>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</si>
  <si>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</si>
  <si>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</si>
  <si>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</si>
  <si>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</si>
  <si>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</si>
  <si>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</si>
  <si>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</si>
  <si>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</si>
  <si>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</si>
  <si>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</si>
  <si>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</si>
  <si>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</si>
  <si>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</si>
  <si>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</si>
  <si>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</si>
  <si>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</si>
  <si>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</si>
  <si>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</si>
  <si>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</si>
  <si>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</si>
  <si>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</si>
  <si>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</si>
  <si>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</si>
  <si>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</si>
  <si>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</si>
  <si>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</si>
  <si>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</si>
  <si>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</si>
  <si>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</si>
  <si>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</si>
  <si>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</si>
  <si>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</si>
  <si>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</si>
  <si>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</si>
  <si>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</si>
  <si>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</si>
  <si>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</si>
  <si>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</si>
  <si>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</si>
  <si>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</si>
  <si>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</si>
  <si>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</si>
  <si>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</si>
  <si>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</si>
  <si>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</si>
  <si>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</si>
  <si>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</si>
  <si>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</si>
  <si>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</si>
  <si>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</si>
  <si>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</si>
  <si>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</si>
  <si>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</si>
  <si>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</si>
  <si>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</si>
  <si>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</si>
  <si>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</si>
  <si>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</si>
  <si>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</si>
  <si>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</si>
  <si>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</si>
  <si>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</si>
  <si>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</si>
  <si>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</si>
  <si>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</si>
  <si>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</si>
  <si>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</si>
  <si>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</si>
  <si>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</si>
  <si>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</si>
  <si>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</si>
  <si>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</si>
  <si>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</si>
  <si>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</si>
  <si>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</si>
  <si>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</si>
  <si>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</si>
  <si>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</si>
  <si>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</si>
  <si>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</si>
  <si>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</si>
  <si>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</si>
  <si>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</si>
  <si>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</si>
  <si>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</si>
  <si>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</si>
  <si>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</si>
  <si>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</si>
  <si>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</si>
  <si>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</si>
  <si>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</si>
  <si>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</si>
  <si>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</si>
  <si>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</si>
  <si>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</si>
  <si>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</si>
  <si>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</si>
  <si>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</si>
  <si>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</si>
  <si>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</si>
  <si>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</si>
  <si>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</si>
  <si>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</si>
  <si>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</si>
  <si>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</si>
  <si>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</si>
  <si>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</si>
  <si>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</si>
  <si>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</si>
  <si>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</si>
  <si>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</si>
  <si>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</si>
  <si>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</si>
  <si>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</si>
  <si>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</si>
  <si>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</si>
  <si>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</si>
  <si>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</si>
  <si>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</si>
  <si>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</si>
  <si>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</si>
  <si>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</si>
  <si>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</si>
  <si>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</si>
  <si>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</si>
  <si>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</si>
  <si>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</si>
  <si>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</si>
  <si>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</si>
  <si>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</si>
  <si>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</si>
  <si>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</si>
  <si>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</si>
  <si>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</si>
  <si>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</si>
  <si>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</si>
  <si>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</si>
  <si>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</si>
  <si>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</si>
  <si>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</si>
  <si>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</si>
  <si>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</si>
  <si>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</si>
  <si>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</si>
  <si>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</si>
  <si>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</si>
  <si>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</si>
  <si>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</si>
  <si>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</si>
  <si>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</si>
  <si>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</si>
  <si>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</si>
  <si>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</si>
  <si>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</si>
  <si>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</si>
  <si>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</si>
  <si>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</si>
  <si>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</si>
  <si>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</si>
  <si>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</si>
  <si>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</si>
  <si>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</si>
  <si>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</si>
  <si>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</si>
  <si>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</si>
  <si>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</si>
  <si>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</si>
  <si>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</si>
  <si>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</si>
  <si>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</si>
  <si>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</si>
  <si>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</si>
  <si>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</si>
  <si>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</si>
  <si>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</si>
  <si>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</si>
  <si>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</si>
  <si>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</si>
  <si>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</si>
  <si>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</si>
  <si>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</si>
  <si>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</si>
  <si>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</si>
  <si>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</si>
  <si>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</si>
  <si>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</si>
  <si>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</si>
  <si>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</si>
  <si>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</si>
  <si>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</si>
  <si>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</si>
  <si>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</si>
  <si>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</si>
  <si>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</si>
  <si>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</si>
  <si>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</si>
  <si>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</si>
  <si>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</si>
  <si>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</si>
  <si>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</si>
  <si>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</si>
  <si>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</si>
  <si>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</si>
  <si>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</si>
  <si>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</si>
  <si>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</si>
  <si>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</si>
  <si>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</si>
  <si>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</si>
  <si>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</si>
  <si>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</si>
  <si>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</si>
  <si>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</si>
  <si>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</si>
  <si>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</si>
  <si>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</si>
  <si>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</si>
  <si>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</si>
  <si>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</si>
  <si>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</si>
  <si>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</si>
  <si>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</si>
  <si>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</si>
  <si>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</si>
  <si>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</si>
  <si>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</si>
  <si>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</si>
  <si>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</si>
  <si>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</si>
  <si>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</si>
  <si>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</si>
  <si>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</si>
  <si>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</si>
  <si>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</si>
  <si>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</si>
  <si>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</si>
  <si>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</si>
  <si>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</si>
  <si>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</si>
  <si>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</si>
  <si>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 Энгельса, 100 А</t>
  </si>
  <si>
    <t>Р_СТР41/2025/ЗЕЛ</t>
  </si>
  <si>
    <t>Установка измерительного комплекса по ТУ №41/2025/ЗЕЛ от 17.04.2025 г., г. Зеленокумск, ул. Энгельса, 100 А (ФЛ Яралиев М.В.)</t>
  </si>
  <si>
    <t>Счетчик электроэнергии «Меркурий 208 ARTX2-02 DPOHWG7F04»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</si>
</sst>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1B1B3844-3663-41E1-AE0E-71D43D1D1516}"/>
    <cellStyle name="Обычный 2 2" xfId="6" xr:uid="{1A079AA8-202E-4A16-8A7A-D056C7AE8013}"/>
    <cellStyle name="Обычный 3 2" xfId="4" xr:uid="{86BA65A0-EF11-4334-B303-AD8CF7AF080C}"/>
    <cellStyle name="Обычный 5" xfId="8" xr:uid="{999B27BA-72E8-418D-92D9-92E01829417B}"/>
    <cellStyle name="Обычный 6 2 3" xfId="9" xr:uid="{B34A7BE4-A187-4C55-9D13-3F1AC6432ABA}"/>
    <cellStyle name="Обычный 7" xfId="1" xr:uid="{FFC9F218-DF7A-493A-9FC0-5C0DB337D59E}"/>
    <cellStyle name="Обычный_1. паспорт местоположение" xfId="3" xr:uid="{B50AD013-4211-4B6A-9946-778635071A93}"/>
    <cellStyle name="Обычный_5. анализ эконом эфф" xfId="5" xr:uid="{191ED90A-09E7-47B3-995B-E94268F47FF4}"/>
    <cellStyle name="Обычный_Форматы по компаниям_last" xfId="7" xr:uid="{EAC3766D-4C26-409D-9F71-E58C867BF9A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4067CBFA-31D4-4344-B05C-E7B821CD2E18}"/>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117.25</v>
          </cell>
          <cell r="G5">
            <v>6409.94</v>
          </cell>
          <cell r="H5">
            <v>1302.8900000000001</v>
          </cell>
          <cell r="N5" t="str">
            <v>г. Зеленокумск, ул. Энгельса, 100 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4AD6F-FBB0-40AA-BA7F-71F0D3458935}">
  <sheetPr codeName="Лист9">
    <tabColor rgb="FFFF0000"/>
  </sheetPr>
  <dimension ref="A1:J56"/>
  <sheetViews>
    <sheetView tabSelected="1" workbookViewId="0">
      <selection activeCell="B15" sqref="B15"/>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9.917651999999999E-3</v>
      </c>
    </row>
    <row r="48" spans="1:3" s="2" customFormat="1" ht="48" customHeight="1" x14ac:dyDescent="0.25">
      <c r="A48" s="14">
        <v>25</v>
      </c>
      <c r="B48" s="11" t="s">
        <v>47</v>
      </c>
      <c r="C48" s="21">
        <v>8.2647099999999998E-3</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F7C1E-B2D8-4CFD-BFEA-8E3FFA33E985}">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 Энгельса, 100 А</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Р_СТР41/2025/ЗЕЛ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№41/2025/ЗЕЛ от 17.04.2025 г., г. Зеленокумск, ул. Энгельса, 100 А (ФЛ Яралиев М.В.)</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169D-84AF-414D-A1AC-5EE94D55B32F}">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 Зеленокумск, ул. Энгельса, 100 А</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Р_СТР41/2025/ЗЕЛ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№41/2025/ЗЕЛ от 17.04.2025 г., г. Зеленокумск, ул. Энгельса, 100 А (ФЛ Яралиев М.В.)</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118BA-CD3E-4F3F-A17A-CF2D59D91660}">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 Зеленокумск, ул. Энгельса, 100 А</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Р_СТР41/2025/ЗЕЛ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№41/2025/ЗЕЛ от 17.04.2025 г., г. Зеленокумск, ул. Энгельса, 100 А (ФЛ Яралиев М.В.)</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D78BA-CA8F-4A2A-B698-4FFE0FAA7576}">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76239-1900-4F3C-AE8B-992FC0F4E4D3}">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 Зеленокумск, ул. Энгельса, 100 А</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Р_СТР41/2025/ЗЕЛ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№41/2025/ЗЕЛ от 17.04.2025 г., г. Зеленокумск, ул. Энгельса, 100 А (ФЛ Яралиев М.В.)</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A0641-BEC4-4B0E-A405-4F3A71B531D9}">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 Зеленокумск, ул. Энгельса, 100 А</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Р_СТР41/2025/ЗЕЛ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№41/2025/ЗЕЛ от 17.04.2025 г., г. Зеленокумск, ул. Энгельса, 100 А (ФЛ Яралиев М.В.)</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29F36-424E-444A-A40B-28913878A59F}">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 Зеленокумск, ул. Энгельса, 100 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Р_СТР41/2025/ЗЕЛ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№41/2025/ЗЕЛ от 17.04.2025 г., г. Зеленокумск, ул. Энгельса, 100 А (ФЛ Яралиев М.В.)</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8.2647099999999998E-3</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7F900-98B9-40C3-8393-D7F83493C6F5}">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 Зеленокумск, ул. Энгельса, 100 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Р_СТР41/2025/ЗЕЛ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№41/2025/ЗЕЛ от 17.04.2025 г., г. Зеленокумск, ул. Энгельса, 100 А (ФЛ Яралиев М.В.)</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45778</v>
      </c>
      <c r="F52" s="170">
        <f>E52</f>
        <v>45778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0260C-8514-4B62-A81F-10BCBCB52C26}">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 Зеленокумск, ул. Энгельса, 100 А</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Р_СТР41/2025/ЗЕЛ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№41/2025/ЗЕЛ от 17.04.2025 г., г. Зеленокумск, ул. Энгельса, 100 А (ФЛ Яралиев М.В.)</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8.2647099999999998E-3</v>
      </c>
      <c r="D24" s="190">
        <f>'1. паспорт местоположение'!C48</f>
        <v>8.2647099999999998E-3</v>
      </c>
      <c r="E24" s="190"/>
      <c r="F24" s="191"/>
      <c r="G24" s="191">
        <f>C24</f>
        <v>8.2647099999999998E-3</v>
      </c>
      <c r="H24" s="191">
        <f t="shared" ref="H24:H32" si="0">C24</f>
        <v>8.2647099999999998E-3</v>
      </c>
      <c r="I24" s="192">
        <v>3</v>
      </c>
      <c r="J24" s="193">
        <f>D24</f>
        <v>8.2647099999999998E-3</v>
      </c>
      <c r="K24" s="194">
        <v>2</v>
      </c>
      <c r="L24" s="190"/>
      <c r="M24" s="190"/>
      <c r="N24" s="190"/>
      <c r="O24" s="190"/>
      <c r="P24" s="190"/>
      <c r="Q24" s="190"/>
      <c r="R24" s="190"/>
      <c r="S24" s="190"/>
      <c r="T24" s="190"/>
      <c r="U24" s="190"/>
      <c r="V24" s="190"/>
      <c r="W24" s="190"/>
      <c r="X24" s="190"/>
      <c r="Y24" s="190"/>
      <c r="Z24" s="190"/>
      <c r="AA24" s="190"/>
      <c r="AB24" s="190">
        <f>H24</f>
        <v>8.2647099999999998E-3</v>
      </c>
      <c r="AC24" s="190">
        <f>J24</f>
        <v>8.2647099999999998E-3</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8.2647099999999998E-3</v>
      </c>
      <c r="D27" s="198">
        <f>D24</f>
        <v>8.2647099999999998E-3</v>
      </c>
      <c r="E27" s="190"/>
      <c r="F27" s="190"/>
      <c r="G27" s="190">
        <f>C27</f>
        <v>8.2647099999999998E-3</v>
      </c>
      <c r="H27" s="190">
        <f t="shared" si="0"/>
        <v>8.2647099999999998E-3</v>
      </c>
      <c r="I27" s="194">
        <v>2</v>
      </c>
      <c r="J27" s="190">
        <f>D27</f>
        <v>8.2647099999999998E-3</v>
      </c>
      <c r="K27" s="194">
        <f>K24</f>
        <v>2</v>
      </c>
      <c r="L27" s="190"/>
      <c r="M27" s="190"/>
      <c r="N27" s="190"/>
      <c r="O27" s="190"/>
      <c r="P27" s="190"/>
      <c r="Q27" s="190"/>
      <c r="R27" s="190"/>
      <c r="S27" s="190"/>
      <c r="T27" s="190"/>
      <c r="U27" s="190"/>
      <c r="V27" s="190"/>
      <c r="W27" s="190"/>
      <c r="X27" s="190"/>
      <c r="Y27" s="190"/>
      <c r="Z27" s="190"/>
      <c r="AA27" s="190"/>
      <c r="AB27" s="190">
        <f t="shared" si="1"/>
        <v>8.2647099999999998E-3</v>
      </c>
      <c r="AC27" s="190">
        <f t="shared" si="2"/>
        <v>8.2647099999999998E-3</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8.2647099999999998E-3</v>
      </c>
      <c r="D30" s="190">
        <f>D24</f>
        <v>8.2647099999999998E-3</v>
      </c>
      <c r="E30" s="190"/>
      <c r="F30" s="190"/>
      <c r="G30" s="190">
        <f>C30</f>
        <v>8.2647099999999998E-3</v>
      </c>
      <c r="H30" s="190">
        <f t="shared" si="0"/>
        <v>8.2647099999999998E-3</v>
      </c>
      <c r="I30" s="194">
        <f>I27</f>
        <v>2</v>
      </c>
      <c r="J30" s="190">
        <f>D30</f>
        <v>8.2647099999999998E-3</v>
      </c>
      <c r="K30" s="194">
        <f>K27</f>
        <v>2</v>
      </c>
      <c r="L30" s="190"/>
      <c r="M30" s="190"/>
      <c r="N30" s="190"/>
      <c r="O30" s="190"/>
      <c r="P30" s="190"/>
      <c r="Q30" s="190"/>
      <c r="R30" s="190"/>
      <c r="S30" s="190"/>
      <c r="T30" s="190"/>
      <c r="U30" s="190"/>
      <c r="V30" s="190"/>
      <c r="W30" s="190"/>
      <c r="X30" s="190"/>
      <c r="Y30" s="190"/>
      <c r="Z30" s="190"/>
      <c r="AA30" s="190"/>
      <c r="AB30" s="190">
        <f t="shared" si="1"/>
        <v>8.2647099999999998E-3</v>
      </c>
      <c r="AC30" s="190">
        <f t="shared" si="2"/>
        <v>8.2647099999999998E-3</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8.2647099999999998E-3</v>
      </c>
      <c r="D32" s="201">
        <f>([1]Таблица!H5+[1]Таблица!F5)/1000000</f>
        <v>1.4201400000000001E-3</v>
      </c>
      <c r="E32" s="190"/>
      <c r="F32" s="190"/>
      <c r="G32" s="203">
        <f>C32</f>
        <v>8.2647099999999998E-3</v>
      </c>
      <c r="H32" s="203">
        <f t="shared" si="0"/>
        <v>8.2647099999999998E-3</v>
      </c>
      <c r="I32" s="194">
        <f>I31</f>
        <v>2</v>
      </c>
      <c r="J32" s="190">
        <f>D32</f>
        <v>1.4201400000000001E-3</v>
      </c>
      <c r="K32" s="194">
        <f>K31</f>
        <v>2</v>
      </c>
      <c r="L32" s="190"/>
      <c r="M32" s="190"/>
      <c r="N32" s="190"/>
      <c r="O32" s="190"/>
      <c r="P32" s="190"/>
      <c r="Q32" s="190"/>
      <c r="R32" s="190"/>
      <c r="S32" s="190"/>
      <c r="T32" s="190"/>
      <c r="U32" s="190"/>
      <c r="V32" s="190"/>
      <c r="W32" s="190"/>
      <c r="X32" s="190"/>
      <c r="Y32" s="190"/>
      <c r="Z32" s="190"/>
      <c r="AA32" s="190"/>
      <c r="AB32" s="203">
        <f>H32</f>
        <v>8.2647099999999998E-3</v>
      </c>
      <c r="AC32" s="190">
        <f t="shared" si="2"/>
        <v>1.4201400000000001E-3</v>
      </c>
      <c r="AD32" s="199"/>
      <c r="AE32" s="181"/>
    </row>
    <row r="33" spans="1:31" s="179" customFormat="1" ht="15.75" x14ac:dyDescent="0.25">
      <c r="A33" s="188" t="s">
        <v>327</v>
      </c>
      <c r="B33" s="196" t="s">
        <v>328</v>
      </c>
      <c r="C33" s="204"/>
      <c r="D33" s="201">
        <f>[1]Таблица!G5*0.000001</f>
        <v>6.4099399999999994E-3</v>
      </c>
      <c r="E33" s="190"/>
      <c r="F33" s="190"/>
      <c r="G33" s="205"/>
      <c r="H33" s="205"/>
      <c r="I33" s="194">
        <f>I30</f>
        <v>2</v>
      </c>
      <c r="J33" s="190">
        <f>D33</f>
        <v>6.4099399999999994E-3</v>
      </c>
      <c r="K33" s="194">
        <f>K30</f>
        <v>2</v>
      </c>
      <c r="L33" s="190"/>
      <c r="M33" s="190"/>
      <c r="N33" s="190"/>
      <c r="O33" s="190"/>
      <c r="P33" s="190"/>
      <c r="Q33" s="190"/>
      <c r="R33" s="190"/>
      <c r="S33" s="190"/>
      <c r="T33" s="190"/>
      <c r="U33" s="190"/>
      <c r="V33" s="190"/>
      <c r="W33" s="190"/>
      <c r="X33" s="190"/>
      <c r="Y33" s="190"/>
      <c r="Z33" s="190"/>
      <c r="AA33" s="190"/>
      <c r="AB33" s="205"/>
      <c r="AC33" s="190">
        <f t="shared" si="2"/>
        <v>6.4099399999999994E-3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6.8872583333333334E-3</v>
      </c>
      <c r="D52" s="190">
        <v>2023</v>
      </c>
      <c r="E52" s="217">
        <v>45689</v>
      </c>
      <c r="F52" s="217"/>
      <c r="G52" s="190">
        <f>C52</f>
        <v>6.8872583333333334E-3</v>
      </c>
      <c r="H52" s="190">
        <f>C52</f>
        <v>6.8872583333333334E-3</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6.8872583333333334E-3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E201D-4D8C-4EA5-B693-EA20255C861A}">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 Зеленокумск, ул. Энгельса, 100 А</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Р_СТР41/2025/ЗЕЛ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№41/2025/ЗЕЛ от 17.04.2025 г., г. Зеленокумск, ул. Энгельса, 100 А (ФЛ Яралиев М.В.)</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45778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63D88-93E6-4A9C-81B3-9181B366B414}">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8.2647099999999998E-3</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45778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2025-07-10T08:37:54Z</dcterms:created>
  <dcterms:modified xsi:type="dcterms:W3CDTF">2025-07-10T08:38:07Z</dcterms:modified>
</cp:coreProperties>
</file>